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29" sheetId="1" r:id="rId1"/>
  </sheets>
  <externalReferences>
    <externalReference r:id="rId2"/>
  </externalReferences>
  <definedNames>
    <definedName name="Z_6E36EA37_049E_4FAE_B719_2847CD16F858_.wvu.Cols" localSheetId="0" hidden="1">'Социалистическая 29'!#REF!,'Социалистическая 29'!#REF!</definedName>
    <definedName name="Z_6E36EA37_049E_4FAE_B719_2847CD16F858_.wvu.Rows" localSheetId="0" hidden="1">'Социалистическая 29'!$42:$45</definedName>
    <definedName name="Z_73C0D023_21BD_4441_8EFA_957546C15799_.wvu.Cols" localSheetId="0" hidden="1">'Социалистическая 29'!#REF!,'Социалистическая 29'!#REF!</definedName>
    <definedName name="Z_73C0D023_21BD_4441_8EFA_957546C15799_.wvu.Rows" localSheetId="0" hidden="1">'Социалистическая 29'!$42:$45</definedName>
    <definedName name="_xlnm.Print_Area" localSheetId="0">'Социалистическая 29'!$A$1:$G$60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<sst xmlns="http://schemas.openxmlformats.org/spreadsheetml/2006/main" count="62" uniqueCount="53">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</sst>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0">
          <cell r="W100">
            <v>4106.7732561831945</v>
          </cell>
          <cell r="X100">
            <v>810.3303800353533</v>
          </cell>
          <cell r="Y100">
            <v>1614.7927999999999</v>
          </cell>
          <cell r="AA100">
            <v>0</v>
          </cell>
          <cell r="AB100">
            <v>2266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11081.77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Y100">
            <v>13222.774646859712</v>
          </cell>
          <cell r="BB100">
            <v>0</v>
          </cell>
          <cell r="BC100">
            <v>0</v>
          </cell>
          <cell r="CN100">
            <v>1519.5322603790712</v>
          </cell>
          <cell r="CO100">
            <v>311.43783034094156</v>
          </cell>
          <cell r="CP100">
            <v>0</v>
          </cell>
          <cell r="DB100">
            <v>0</v>
          </cell>
          <cell r="DG100">
            <v>1297.858571063126</v>
          </cell>
          <cell r="DU100">
            <v>19170.029232885045</v>
          </cell>
          <cell r="DV100">
            <v>3995.9266197402435</v>
          </cell>
          <cell r="DW100">
            <v>892.19629999999995</v>
          </cell>
          <cell r="EK100">
            <v>0</v>
          </cell>
          <cell r="EQ100">
            <v>15091.826771611824</v>
          </cell>
          <cell r="FB100">
            <v>33007.281320069029</v>
          </cell>
          <cell r="FC100">
            <v>6737.574309457942</v>
          </cell>
          <cell r="FD100">
            <v>672.9144</v>
          </cell>
          <cell r="FL100">
            <v>0</v>
          </cell>
          <cell r="FS100">
            <v>18270.920512778575</v>
          </cell>
          <cell r="FX100">
            <v>7242.337436218012</v>
          </cell>
          <cell r="FY100">
            <v>1476.4905316007125</v>
          </cell>
          <cell r="FZ100">
            <v>0</v>
          </cell>
          <cell r="GG100">
            <v>452.21700000000004</v>
          </cell>
          <cell r="GL100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5546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310680.18</v>
      </c>
      <c r="F9" s="16">
        <f t="shared" ref="F9:G9" si="0">SUM(F10:F14)</f>
        <v>286122.57</v>
      </c>
      <c r="G9" s="16">
        <f t="shared" si="0"/>
        <v>252617.12</v>
      </c>
    </row>
    <row r="10" spans="1:7" ht="13.2" customHeight="1" x14ac:dyDescent="0.3">
      <c r="A10" s="74" t="s">
        <v>9</v>
      </c>
      <c r="B10" s="75"/>
      <c r="C10" s="75"/>
      <c r="D10" s="76"/>
      <c r="E10" s="17">
        <v>168613.3</v>
      </c>
      <c r="F10" s="17">
        <v>159223.64000000001</v>
      </c>
      <c r="G10" s="18">
        <v>120945.92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19402.86</v>
      </c>
      <c r="F12" s="17">
        <v>15927.04</v>
      </c>
      <c r="G12" s="18">
        <v>20282.64</v>
      </c>
    </row>
    <row r="13" spans="1:7" ht="13.5" customHeight="1" x14ac:dyDescent="0.3">
      <c r="A13" s="74" t="s">
        <v>12</v>
      </c>
      <c r="B13" s="75"/>
      <c r="C13" s="75"/>
      <c r="D13" s="76"/>
      <c r="E13" s="17">
        <v>47465</v>
      </c>
      <c r="F13" s="17">
        <v>37423.71</v>
      </c>
      <c r="G13" s="18">
        <v>41809.64</v>
      </c>
    </row>
    <row r="14" spans="1:7" ht="14.4" customHeight="1" x14ac:dyDescent="0.3">
      <c r="A14" s="67" t="s">
        <v>13</v>
      </c>
      <c r="B14" s="67"/>
      <c r="C14" s="67"/>
      <c r="D14" s="67"/>
      <c r="E14" s="17">
        <v>75199.02</v>
      </c>
      <c r="F14" s="17">
        <v>73548.179999999993</v>
      </c>
      <c r="G14" s="18">
        <v>69578.92</v>
      </c>
    </row>
    <row r="15" spans="1:7" ht="15.6" x14ac:dyDescent="0.3">
      <c r="A15" s="77" t="s">
        <v>41</v>
      </c>
      <c r="B15" s="78"/>
      <c r="C15" s="78"/>
      <c r="D15" s="79"/>
      <c r="E15" s="34">
        <f>SUM(E16:E19)</f>
        <v>101079.03</v>
      </c>
      <c r="F15" s="34">
        <f t="shared" ref="F15:G15" si="1">SUM(F16:F19)</f>
        <v>95770.97</v>
      </c>
      <c r="G15" s="34">
        <f t="shared" si="1"/>
        <v>58743.990000000005</v>
      </c>
    </row>
    <row r="16" spans="1:7" ht="33.6" customHeight="1" x14ac:dyDescent="0.3">
      <c r="A16" s="80" t="s">
        <v>43</v>
      </c>
      <c r="B16" s="81"/>
      <c r="C16" s="81"/>
      <c r="D16" s="82"/>
      <c r="E16" s="17">
        <v>89498.29</v>
      </c>
      <c r="F16" s="17">
        <v>86663.74</v>
      </c>
      <c r="G16" s="18">
        <v>54680.480000000003</v>
      </c>
    </row>
    <row r="17" spans="1:10" ht="15.6" x14ac:dyDescent="0.3">
      <c r="A17" s="67" t="s">
        <v>44</v>
      </c>
      <c r="B17" s="67"/>
      <c r="C17" s="67"/>
      <c r="D17" s="67"/>
      <c r="E17" s="17">
        <v>274.44</v>
      </c>
      <c r="F17" s="17">
        <v>236.06</v>
      </c>
      <c r="G17" s="18">
        <v>130.6</v>
      </c>
    </row>
    <row r="18" spans="1:10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46</v>
      </c>
      <c r="B19" s="67"/>
      <c r="C19" s="67"/>
      <c r="D19" s="67"/>
      <c r="E19" s="17">
        <v>11306.3</v>
      </c>
      <c r="F19" s="17">
        <v>8871.17</v>
      </c>
      <c r="G19" s="18">
        <v>3932.91</v>
      </c>
    </row>
    <row r="20" spans="1:10" ht="15.6" x14ac:dyDescent="0.3">
      <c r="A20" s="66" t="s">
        <v>14</v>
      </c>
      <c r="B20" s="66"/>
      <c r="C20" s="66"/>
      <c r="D20" s="66"/>
      <c r="E20" s="35">
        <f>E21</f>
        <v>665.28</v>
      </c>
      <c r="F20" s="35">
        <f t="shared" ref="F20:G20" si="2">F21</f>
        <v>634.54</v>
      </c>
      <c r="G20" s="35">
        <f t="shared" si="2"/>
        <v>483.7</v>
      </c>
    </row>
    <row r="21" spans="1:10" ht="15.6" x14ac:dyDescent="0.3">
      <c r="A21" s="67" t="s">
        <v>15</v>
      </c>
      <c r="B21" s="67"/>
      <c r="C21" s="67"/>
      <c r="D21" s="67"/>
      <c r="E21" s="17">
        <v>665.28</v>
      </c>
      <c r="F21" s="17">
        <v>634.54</v>
      </c>
      <c r="G21" s="18">
        <v>483.7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9" t="s">
        <v>52</v>
      </c>
      <c r="B24" s="39"/>
      <c r="C24" s="39"/>
      <c r="D24" s="39"/>
      <c r="E24" s="39"/>
      <c r="F24" s="17">
        <v>-231103.52793294017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33102.441083078258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2"/>
      <c r="I26" s="28"/>
    </row>
    <row r="27" spans="1:10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нар'!W100</f>
        <v>4106.7732561831945</v>
      </c>
      <c r="I27" s="28"/>
    </row>
    <row r="28" spans="1:10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нар'!X100</f>
        <v>810.3303800353533</v>
      </c>
      <c r="I28" s="28"/>
    </row>
    <row r="29" spans="1:10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нар'!Y100</f>
        <v>1614.7927999999999</v>
      </c>
      <c r="I29" s="28"/>
    </row>
    <row r="30" spans="1:10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нар'!AA100+'[1]УК ВР декабрь нар'!AB100+'[1]УК ВР декабрь нар'!AC100+'[1]УК ВР декабрь нар'!AD100+'[1]УК ВР декабрь нар'!AE100+'[1]УК ВР декабрь нар'!AF100+'[1]УК ВР декабрь нар'!AG100+'[1]УК ВР декабрь нар'!AH100+'[1]УК ВР декабрь нар'!AJ100+'[1]УК ВР декабрь нар'!AL100+'[1]УК ВР декабрь нар'!AN100+'[1]УК ВР декабрь нар'!AO100+'[1]УК ВР декабрь нар'!AP100+'[1]УК ВР декабрь нар'!AQ100+'[1]УК ВР декабрь нар'!AR100+'[1]УК ВР декабрь нар'!AT100</f>
        <v>13347.77</v>
      </c>
      <c r="I30" s="28"/>
    </row>
    <row r="31" spans="1:10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нар'!AY100</f>
        <v>13222.774646859712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1">
        <f>SUM(F34:F38)+3517.12</f>
        <v>45795.927586020254</v>
      </c>
      <c r="I32" s="28"/>
    </row>
    <row r="33" spans="1:10" ht="33" customHeight="1" x14ac:dyDescent="0.25">
      <c r="A33" s="63"/>
      <c r="B33" s="64"/>
      <c r="C33" s="64"/>
      <c r="D33" s="64"/>
      <c r="E33" s="65"/>
      <c r="F33" s="52"/>
      <c r="I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нар'!CN100+'[1]УК ВР декабрь нар'!DU100</f>
        <v>20689.561493264115</v>
      </c>
      <c r="I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нар'!CO100+'[1]УК ВР декабрь нар'!DV100</f>
        <v>4307.3644500811852</v>
      </c>
      <c r="I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нар'!CP100+'[1]УК ВР декабрь нар'!DW100</f>
        <v>892.19629999999995</v>
      </c>
      <c r="I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нар'!AI100+'[1]УК ВР декабрь нар'!AJ100+'[1]УК ВР декабрь нар'!AS100+'[1]УК ВР декабрь нар'!BC100+'[1]УК ВР декабрь нар'!DB100+'[1]УК ВР декабрь нар'!EK100+'[1]УК ВР декабрь нар'!AM100</f>
        <v>0</v>
      </c>
      <c r="I37" s="28"/>
    </row>
    <row r="38" spans="1:10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нар'!DG100+'[1]УК ВР декабрь нар'!EQ100</f>
        <v>16389.685342674951</v>
      </c>
      <c r="I38" s="28"/>
      <c r="J38" s="28"/>
    </row>
    <row r="39" spans="1:10" ht="32.4" customHeight="1" x14ac:dyDescent="0.3">
      <c r="A39" s="43" t="s">
        <v>35</v>
      </c>
      <c r="B39" s="44"/>
      <c r="C39" s="44"/>
      <c r="D39" s="44"/>
      <c r="E39" s="45"/>
      <c r="F39" s="26">
        <f>SUM(F40:F48)+17600.15</f>
        <v>90195.637100114371</v>
      </c>
      <c r="I39" s="28"/>
    </row>
    <row r="40" spans="1:10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нар'!FB100+'[1]УК ВР декабрь нар'!FX100</f>
        <v>40249.61875628704</v>
      </c>
      <c r="I40" s="28"/>
    </row>
    <row r="41" spans="1:10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нар'!FC100+'[1]УК ВР декабрь нар'!FY100</f>
        <v>8214.0648410586546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7"/>
      <c r="F42" s="25"/>
      <c r="I42" s="28"/>
    </row>
    <row r="43" spans="1:10" ht="15.6" hidden="1" customHeight="1" x14ac:dyDescent="0.3">
      <c r="A43" s="37" t="s">
        <v>17</v>
      </c>
      <c r="B43" s="49"/>
      <c r="C43" s="49"/>
      <c r="D43" s="49"/>
      <c r="E43" s="49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7"/>
      <c r="F44" s="25"/>
      <c r="I44" s="28"/>
    </row>
    <row r="45" spans="1:10" ht="15.6" hidden="1" customHeight="1" x14ac:dyDescent="0.3">
      <c r="A45" s="37" t="s">
        <v>17</v>
      </c>
      <c r="B45" s="49"/>
      <c r="C45" s="49"/>
      <c r="D45" s="49"/>
      <c r="E45" s="49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нар'!FD100+'[1]УК ВР декабрь нар'!FZ100</f>
        <v>672.9144</v>
      </c>
      <c r="I46" s="28"/>
    </row>
    <row r="47" spans="1:10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нар'!GG100+'[1]УК ВР декабрь нар'!FL100+'[1]УК ВР декабрь нар'!BB100+'[1]УК ВР декабрь нар'!AK100</f>
        <v>452.21700000000004</v>
      </c>
      <c r="I47" s="28"/>
    </row>
    <row r="48" spans="1:10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нар'!FS100+'[1]УК ВР декабрь нар'!GL100</f>
        <v>23006.672102768691</v>
      </c>
      <c r="I48" s="28"/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2"/>
      <c r="I49" s="28"/>
    </row>
    <row r="50" spans="1:12" ht="15.6" x14ac:dyDescent="0.3">
      <c r="A50" s="54" t="s">
        <v>47</v>
      </c>
      <c r="B50" s="55"/>
      <c r="C50" s="55"/>
      <c r="D50" s="55"/>
      <c r="E50" s="56"/>
      <c r="F50" s="26">
        <f>F25+F32+F39+F49</f>
        <v>169094.00576921288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16779.599999999999</v>
      </c>
      <c r="I51" s="28"/>
    </row>
    <row r="52" spans="1:12" ht="15.6" x14ac:dyDescent="0.3">
      <c r="A52" s="37" t="s">
        <v>23</v>
      </c>
      <c r="B52" s="49"/>
      <c r="C52" s="49"/>
      <c r="D52" s="49"/>
      <c r="E52" s="49"/>
      <c r="F52" s="25">
        <v>9595.27</v>
      </c>
      <c r="I52" s="28"/>
    </row>
    <row r="53" spans="1:12" ht="15.6" x14ac:dyDescent="0.3">
      <c r="A53" s="37" t="s">
        <v>24</v>
      </c>
      <c r="B53" s="49"/>
      <c r="C53" s="49"/>
      <c r="D53" s="49"/>
      <c r="E53" s="49"/>
      <c r="F53" s="25">
        <v>7184.33</v>
      </c>
      <c r="I53" s="28"/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  <c r="I54" s="28"/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185873.60576921288</v>
      </c>
      <c r="H55" s="28"/>
      <c r="I55" s="28"/>
      <c r="K55" s="28"/>
      <c r="L55" s="28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89498.29</v>
      </c>
      <c r="I56" s="28"/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86663.74</v>
      </c>
      <c r="H57" s="28"/>
      <c r="I57" s="28"/>
    </row>
    <row r="58" spans="1:12" ht="15.6" x14ac:dyDescent="0.3">
      <c r="A58" s="53" t="s">
        <v>28</v>
      </c>
      <c r="B58" s="53"/>
      <c r="C58" s="53"/>
      <c r="D58" s="53"/>
      <c r="E58" s="53"/>
      <c r="F58" s="26">
        <f>F24+F56-F55</f>
        <v>-327478.84370215307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29</vt:lpstr>
      <vt:lpstr>'Социалистическая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2018-04-02T09:15:42Z</cp:lastPrinted>
  <dcterms:created xsi:type="dcterms:W3CDTF">2013-05-24T09:13:10Z</dcterms:created>
  <dcterms:modified xsi:type="dcterms:W3CDTF">2019-03-26T06:02:46Z</dcterms:modified>
</cp:coreProperties>
</file>